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1475" windowHeight="4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Sheet1!$A$4:$H$15</definedName>
  </definedNames>
  <calcPr calcId="144525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5" i="1"/>
  <c r="F5" i="1"/>
  <c r="F6" i="1"/>
  <c r="F7" i="1"/>
  <c r="F8" i="1"/>
  <c r="F9" i="1"/>
  <c r="F10" i="1"/>
  <c r="F11" i="1"/>
  <c r="F12" i="1"/>
  <c r="F13" i="1"/>
  <c r="F14" i="1"/>
  <c r="F15" i="1"/>
  <c r="D6" i="1" l="1"/>
  <c r="D7" i="1"/>
  <c r="D8" i="1"/>
  <c r="D9" i="1"/>
  <c r="D10" i="1"/>
  <c r="D11" i="1"/>
  <c r="D12" i="1"/>
  <c r="D13" i="1"/>
  <c r="D14" i="1"/>
  <c r="D15" i="1"/>
  <c r="D5" i="1"/>
  <c r="C6" i="1"/>
  <c r="C7" i="1"/>
  <c r="C8" i="1"/>
  <c r="C9" i="1"/>
  <c r="C10" i="1"/>
  <c r="C11" i="1"/>
  <c r="C12" i="1"/>
  <c r="C13" i="1"/>
  <c r="C14" i="1"/>
  <c r="C15" i="1"/>
  <c r="C5" i="1"/>
</calcChain>
</file>

<file path=xl/sharedStrings.xml><?xml version="1.0" encoding="utf-8"?>
<sst xmlns="http://schemas.openxmlformats.org/spreadsheetml/2006/main" count="57" uniqueCount="37">
  <si>
    <t xml:space="preserve">BẢNG TÍNH NHẬP XUẤT </t>
  </si>
  <si>
    <t>Bảng 1</t>
  </si>
  <si>
    <t>Mã Hàng</t>
  </si>
  <si>
    <t>Tên Hàng</t>
  </si>
  <si>
    <t>Đơn vị tính</t>
  </si>
  <si>
    <t>Số Lượng</t>
  </si>
  <si>
    <t>Thành Tiền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</si>
  <si>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</si>
  <si>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</si>
  <si>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</si>
  <si>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</si>
  <si>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</si>
  <si>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</si>
  <si>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</si>
  <si>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</si>
  <si>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</si>
  <si>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</si>
  <si>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</si>
  <si>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</si>
  <si>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Bảng 2</t>
  </si>
  <si>
    <t>Đơn vị Tính</t>
  </si>
  <si>
    <t>Đơn Giá</t>
  </si>
  <si>
    <t>Giá Bán Sỉ</t>
  </si>
  <si>
    <t>Giá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</si>
  <si>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</si>
  <si>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</si>
  <si>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</si>
  <si>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</si>
  <si>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</si>
  <si>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</si>
  <si>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</si>
  <si>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</si>
  <si>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</si>
  <si>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</si>
  <si>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Kilôgram</t>
  </si>
  <si>
    <t>Cây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</si>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</sst>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_([$VND]\ * #,##0.00_);_([$VND]\ * \(#,##0.00\);_([$VND]\ * &quot;-&quot;??_);_(@_)"/>
  </numFmts>
  <fonts count="5" x14ac:knownFonts="1">
    <font>
      <sz val="11"/>
      <color theme="1"/>
      <name val="Calibri"/>
      <family val="2"/>
      <scheme val="minor"/>
    </font>
    <font>
      <b/>
      <u/>
      <sz val="13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i/>
      <u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right"/>
    </xf>
    <xf numFmtId="164" fontId="3" fillId="0" borderId="1" xfId="0" quotePrefix="1" applyNumberFormat="1" applyFont="1" applyBorder="1"/>
    <xf numFmtId="0" fontId="3" fillId="0" borderId="1" xfId="0" applyFont="1" applyBorder="1"/>
    <xf numFmtId="0" fontId="4" fillId="0" borderId="0" xfId="0" applyFont="1" applyAlignment="1">
      <alignment horizontal="right"/>
    </xf>
    <xf numFmtId="0" fontId="4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/>
    <xf numFmtId="165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abSelected="1" topLeftCell="A4" workbookViewId="0">
      <selection activeCell="B16" sqref="B16"/>
    </sheetView>
  </sheetViews>
  <sheetFormatPr defaultRowHeight="15" x14ac:dyDescent="0.25"/>
  <cols>
    <col min="2" max="2" width="10.28515625" customWidth="1"/>
    <col min="3" max="3" width="11.85546875" customWidth="1"/>
    <col min="4" max="4" width="12.7109375" customWidth="1"/>
    <col min="5" max="5" width="11.7109375" customWidth="1"/>
    <col min="6" max="6" width="11.85546875" customWidth="1"/>
    <col min="8" max="8" width="16.85546875" bestFit="1" customWidth="1"/>
  </cols>
  <sheetData>
    <row r="1" spans="1:18" x14ac:dyDescent="0.25">
      <c r="A1" s="11" t="s">
        <v>0</v>
      </c>
      <c r="B1" s="11"/>
      <c r="C1" s="11"/>
      <c r="D1" s="11"/>
      <c r="E1" s="11"/>
      <c r="F1" s="11"/>
      <c r="G1" s="1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/>
      <c r="B2" s="11"/>
      <c r="C2" s="11"/>
      <c r="D2" s="11"/>
      <c r="E2" s="11"/>
      <c r="F2" s="11"/>
      <c r="G2" s="1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7.25" x14ac:dyDescent="0.3">
      <c r="A3" s="6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customHeight="1" x14ac:dyDescent="0.25">
      <c r="A4" s="2" t="s">
        <v>36</v>
      </c>
      <c r="B4" s="2" t="s">
        <v>2</v>
      </c>
      <c r="C4" s="2" t="s">
        <v>3</v>
      </c>
      <c r="D4" s="2" t="s">
        <v>4</v>
      </c>
      <c r="E4" s="3" t="s">
        <v>5</v>
      </c>
      <c r="F4" s="2" t="s">
        <v>6</v>
      </c>
      <c r="G4" s="2" t="s">
        <v>7</v>
      </c>
      <c r="H4" s="12" t="s">
        <v>21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6.5" x14ac:dyDescent="0.25">
      <c r="A5" s="4">
        <v>2</v>
      </c>
      <c r="B5" s="5" t="s">
        <v>9</v>
      </c>
      <c r="C5" s="5" t="str">
        <f>VLOOKUP(LEFT(B5,2),$A$21:$B$24,2,0)</f>
        <v>Bear</v>
      </c>
      <c r="D5" s="5" t="str">
        <f>VLOOKUP(LEFT(B5,2),$A$21:$C$24,3,0)</f>
        <v>Thùng</v>
      </c>
      <c r="E5" s="5">
        <v>15</v>
      </c>
      <c r="F5" s="5">
        <f>E5*G5</f>
        <v>21750</v>
      </c>
      <c r="G5" s="5">
        <v>1450</v>
      </c>
      <c r="H5" s="13">
        <f>G5*E5</f>
        <v>21750</v>
      </c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6.5" x14ac:dyDescent="0.25">
      <c r="A6" s="4">
        <v>9</v>
      </c>
      <c r="B6" s="5" t="s">
        <v>16</v>
      </c>
      <c r="C6" s="5" t="str">
        <f t="shared" ref="C6:C15" si="0">VLOOKUP(LEFT(B6,2),$A$21:$B$24,2,0)</f>
        <v>Bear</v>
      </c>
      <c r="D6" s="5" t="str">
        <f t="shared" ref="D6:D15" si="1">VLOOKUP(LEFT(B6,2),$A$21:$C$24,3,0)</f>
        <v>Thùng</v>
      </c>
      <c r="E6" s="5">
        <v>10</v>
      </c>
      <c r="F6" s="5">
        <f t="shared" ref="F6:F15" si="2">E6*G6</f>
        <v>14510</v>
      </c>
      <c r="G6" s="5">
        <v>1451</v>
      </c>
      <c r="H6" s="13">
        <f t="shared" ref="H6:H15" si="3">G6*E6</f>
        <v>14510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6.5" x14ac:dyDescent="0.25">
      <c r="A7" s="4">
        <v>11</v>
      </c>
      <c r="B7" s="5" t="s">
        <v>18</v>
      </c>
      <c r="C7" s="5" t="str">
        <f t="shared" si="0"/>
        <v>Cà Phê</v>
      </c>
      <c r="D7" s="5" t="str">
        <f t="shared" si="1"/>
        <v>Kilôgram</v>
      </c>
      <c r="E7" s="5">
        <v>16</v>
      </c>
      <c r="F7" s="5">
        <f t="shared" si="2"/>
        <v>23232</v>
      </c>
      <c r="G7" s="5">
        <v>1452</v>
      </c>
      <c r="H7" s="13">
        <f t="shared" si="3"/>
        <v>23232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6.5" x14ac:dyDescent="0.25">
      <c r="A8" s="4">
        <v>6</v>
      </c>
      <c r="B8" s="5" t="s">
        <v>13</v>
      </c>
      <c r="C8" s="5" t="str">
        <f t="shared" si="0"/>
        <v>Cà Phê</v>
      </c>
      <c r="D8" s="5" t="str">
        <f t="shared" si="1"/>
        <v>Kilôgram</v>
      </c>
      <c r="E8" s="5">
        <v>15</v>
      </c>
      <c r="F8" s="5">
        <f t="shared" si="2"/>
        <v>21795</v>
      </c>
      <c r="G8" s="5">
        <v>1453</v>
      </c>
      <c r="H8" s="13">
        <f t="shared" si="3"/>
        <v>21795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6.5" x14ac:dyDescent="0.25">
      <c r="A9" s="4">
        <v>7</v>
      </c>
      <c r="B9" s="5" t="s">
        <v>14</v>
      </c>
      <c r="C9" s="5" t="str">
        <f t="shared" si="0"/>
        <v>Cà Phê</v>
      </c>
      <c r="D9" s="5" t="str">
        <f t="shared" si="1"/>
        <v>Kilôgram</v>
      </c>
      <c r="E9" s="5">
        <v>12</v>
      </c>
      <c r="F9" s="5">
        <f t="shared" si="2"/>
        <v>17448</v>
      </c>
      <c r="G9" s="5">
        <v>1454</v>
      </c>
      <c r="H9" s="13">
        <f t="shared" si="3"/>
        <v>17448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6.5" x14ac:dyDescent="0.25">
      <c r="A10" s="4">
        <v>4</v>
      </c>
      <c r="B10" s="5" t="s">
        <v>11</v>
      </c>
      <c r="C10" s="5" t="str">
        <f t="shared" si="0"/>
        <v>Rượu</v>
      </c>
      <c r="D10" s="5" t="str">
        <f t="shared" si="1"/>
        <v>Chai</v>
      </c>
      <c r="E10" s="5">
        <v>50</v>
      </c>
      <c r="F10" s="5">
        <f t="shared" si="2"/>
        <v>72750</v>
      </c>
      <c r="G10" s="5">
        <v>1455</v>
      </c>
      <c r="H10" s="13">
        <f t="shared" si="3"/>
        <v>72750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6.5" x14ac:dyDescent="0.25">
      <c r="A11" s="4">
        <v>5</v>
      </c>
      <c r="B11" s="5" t="s">
        <v>12</v>
      </c>
      <c r="C11" s="5" t="str">
        <f t="shared" si="0"/>
        <v>Rượu</v>
      </c>
      <c r="D11" s="5" t="str">
        <f t="shared" si="1"/>
        <v>Chai</v>
      </c>
      <c r="E11" s="5">
        <v>25</v>
      </c>
      <c r="F11" s="5">
        <f t="shared" si="2"/>
        <v>36400</v>
      </c>
      <c r="G11" s="5">
        <v>1456</v>
      </c>
      <c r="H11" s="13">
        <f t="shared" si="3"/>
        <v>36400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6.5" x14ac:dyDescent="0.25">
      <c r="A12" s="4">
        <v>10</v>
      </c>
      <c r="B12" s="5" t="s">
        <v>17</v>
      </c>
      <c r="C12" s="5" t="str">
        <f t="shared" si="0"/>
        <v>Rượu</v>
      </c>
      <c r="D12" s="5" t="str">
        <f t="shared" si="1"/>
        <v>Chai</v>
      </c>
      <c r="E12" s="5">
        <v>14</v>
      </c>
      <c r="F12" s="5">
        <f t="shared" si="2"/>
        <v>20398</v>
      </c>
      <c r="G12" s="5">
        <v>1457</v>
      </c>
      <c r="H12" s="13">
        <f t="shared" si="3"/>
        <v>20398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6.5" x14ac:dyDescent="0.25">
      <c r="A13" s="4">
        <v>1</v>
      </c>
      <c r="B13" s="5" t="s">
        <v>8</v>
      </c>
      <c r="C13" s="5" t="str">
        <f t="shared" si="0"/>
        <v>Thuốc Lá</v>
      </c>
      <c r="D13" s="5" t="str">
        <f t="shared" si="1"/>
        <v>Cây</v>
      </c>
      <c r="E13" s="5">
        <v>80</v>
      </c>
      <c r="F13" s="5">
        <f t="shared" si="2"/>
        <v>116640</v>
      </c>
      <c r="G13" s="5">
        <v>1458</v>
      </c>
      <c r="H13" s="13">
        <f t="shared" si="3"/>
        <v>116640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6.5" x14ac:dyDescent="0.25">
      <c r="A14" s="4">
        <v>3</v>
      </c>
      <c r="B14" s="5" t="s">
        <v>10</v>
      </c>
      <c r="C14" s="5" t="str">
        <f t="shared" si="0"/>
        <v>Thuốc Lá</v>
      </c>
      <c r="D14" s="5" t="str">
        <f t="shared" si="1"/>
        <v>Cây</v>
      </c>
      <c r="E14" s="5">
        <v>30</v>
      </c>
      <c r="F14" s="5">
        <f t="shared" si="2"/>
        <v>43770</v>
      </c>
      <c r="G14" s="5">
        <v>1459</v>
      </c>
      <c r="H14" s="13">
        <f t="shared" si="3"/>
        <v>43770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6.5" x14ac:dyDescent="0.25">
      <c r="A15" s="4">
        <v>8</v>
      </c>
      <c r="B15" s="5" t="s">
        <v>15</v>
      </c>
      <c r="C15" s="5" t="str">
        <f t="shared" si="0"/>
        <v>Thuốc Lá</v>
      </c>
      <c r="D15" s="5" t="str">
        <f t="shared" si="1"/>
        <v>Cây</v>
      </c>
      <c r="E15" s="5">
        <v>12</v>
      </c>
      <c r="F15" s="5">
        <f t="shared" si="2"/>
        <v>17520</v>
      </c>
      <c r="G15" s="5">
        <v>1460</v>
      </c>
      <c r="H15" s="13">
        <f t="shared" si="3"/>
        <v>17520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7.25" x14ac:dyDescent="0.3">
      <c r="A17" s="7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6.5" x14ac:dyDescent="0.25">
      <c r="A19" s="9" t="s">
        <v>2</v>
      </c>
      <c r="B19" s="9" t="s">
        <v>3</v>
      </c>
      <c r="C19" s="9" t="s">
        <v>20</v>
      </c>
      <c r="D19" s="8" t="s">
        <v>21</v>
      </c>
      <c r="E19" s="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6.5" x14ac:dyDescent="0.25">
      <c r="A20" s="10"/>
      <c r="B20" s="10"/>
      <c r="C20" s="10"/>
      <c r="D20" s="2" t="s">
        <v>22</v>
      </c>
      <c r="E20" s="2" t="s">
        <v>23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6.5" x14ac:dyDescent="0.25">
      <c r="A21" s="5" t="s">
        <v>24</v>
      </c>
      <c r="B21" s="5" t="s">
        <v>28</v>
      </c>
      <c r="C21" s="5" t="s">
        <v>32</v>
      </c>
      <c r="D21" s="5">
        <v>120000</v>
      </c>
      <c r="E21" s="5">
        <v>140000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6.5" x14ac:dyDescent="0.25">
      <c r="A22" s="5" t="s">
        <v>25</v>
      </c>
      <c r="B22" s="5" t="s">
        <v>29</v>
      </c>
      <c r="C22" s="5" t="s">
        <v>33</v>
      </c>
      <c r="D22" s="5">
        <v>25000</v>
      </c>
      <c r="E22" s="5">
        <v>30000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6.5" x14ac:dyDescent="0.25">
      <c r="A23" s="5" t="s">
        <v>26</v>
      </c>
      <c r="B23" s="5" t="s">
        <v>30</v>
      </c>
      <c r="C23" s="5" t="s">
        <v>34</v>
      </c>
      <c r="D23" s="5">
        <v>80000</v>
      </c>
      <c r="E23" s="5">
        <v>90000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6.5" x14ac:dyDescent="0.25">
      <c r="A24" s="5" t="s">
        <v>27</v>
      </c>
      <c r="B24" s="5" t="s">
        <v>31</v>
      </c>
      <c r="C24" s="5" t="s">
        <v>35</v>
      </c>
      <c r="D24" s="5">
        <v>160000</v>
      </c>
      <c r="E24" s="5">
        <v>170000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6.5" x14ac:dyDescent="0.25">
      <c r="A27" s="2" t="s">
        <v>36</v>
      </c>
      <c r="B27" s="2" t="s">
        <v>2</v>
      </c>
      <c r="C27" s="2" t="s">
        <v>3</v>
      </c>
      <c r="D27" s="2" t="s">
        <v>4</v>
      </c>
      <c r="E27" s="3" t="s">
        <v>5</v>
      </c>
      <c r="F27" s="2" t="s">
        <v>6</v>
      </c>
      <c r="G27" s="2" t="s">
        <v>7</v>
      </c>
      <c r="H27" s="12" t="s">
        <v>21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6.5" x14ac:dyDescent="0.25">
      <c r="A28" s="4">
        <v>1</v>
      </c>
      <c r="B28" s="5" t="s">
        <v>8</v>
      </c>
      <c r="C28" s="5" t="s">
        <v>31</v>
      </c>
      <c r="D28" s="5" t="s">
        <v>35</v>
      </c>
      <c r="E28" s="5">
        <v>80</v>
      </c>
      <c r="F28" s="5">
        <v>116640</v>
      </c>
      <c r="G28" s="5">
        <v>1458</v>
      </c>
      <c r="H28" s="13">
        <v>116640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6.5" x14ac:dyDescent="0.25">
      <c r="A29" s="4">
        <v>3</v>
      </c>
      <c r="B29" s="5" t="s">
        <v>10</v>
      </c>
      <c r="C29" s="5" t="s">
        <v>31</v>
      </c>
      <c r="D29" s="5" t="s">
        <v>35</v>
      </c>
      <c r="E29" s="5">
        <v>30</v>
      </c>
      <c r="F29" s="5">
        <v>43770</v>
      </c>
      <c r="G29" s="5">
        <v>1459</v>
      </c>
      <c r="H29" s="13">
        <v>43770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6.5" x14ac:dyDescent="0.25">
      <c r="A30" s="4">
        <v>8</v>
      </c>
      <c r="B30" s="5" t="s">
        <v>15</v>
      </c>
      <c r="C30" s="5" t="s">
        <v>31</v>
      </c>
      <c r="D30" s="5" t="s">
        <v>35</v>
      </c>
      <c r="E30" s="5">
        <v>12</v>
      </c>
      <c r="F30" s="5">
        <v>17520</v>
      </c>
      <c r="G30" s="5">
        <v>1460</v>
      </c>
      <c r="H30" s="13">
        <v>17520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</sheetData>
  <sortState ref="A5:G15">
    <sortCondition ref="B5:B15"/>
  </sortState>
  <mergeCells count="5">
    <mergeCell ref="D19:E19"/>
    <mergeCell ref="A19:A20"/>
    <mergeCell ref="B19:B20"/>
    <mergeCell ref="C19:C20"/>
    <mergeCell ref="A1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2020-09-10T03:34:43Z</dcterms:created>
  <dcterms:modified xsi:type="dcterms:W3CDTF">2020-09-10T04:16:01Z</dcterms:modified>
</cp:coreProperties>
</file>